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Germany\"/>
    </mc:Choice>
  </mc:AlternateContent>
  <xr:revisionPtr revIDLastSave="0" documentId="13_ncr:1_{6B1D74EA-B0E3-4547-9C8C-13C21116BDCA}" xr6:coauthVersionLast="47" xr6:coauthVersionMax="47" xr10:uidLastSave="{00000000-0000-0000-0000-000000000000}"/>
  <bookViews>
    <workbookView xWindow="-11415" yWindow="-21720" windowWidth="51840" windowHeight="21240" activeTab="1"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<sst xmlns="http://schemas.openxmlformats.org/spreadsheetml/2006/main" count="298" uniqueCount="195">
  <si>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</si>
  <si>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</si>
  <si>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</si>
  <si>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</si>
  <si>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</si>
  <si>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</si>
  <si>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</si>
  <si>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</si>
  <si>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</si>
  <si>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</si>
  <si>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</si>
  <si>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</si>
  <si>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</si>
  <si>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</si>
  <si>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</si>
  <si>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</si>
  <si>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</si>
  <si>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</si>
  <si>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</si>
  <si>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</si>
  <si>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</si>
  <si>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</si>
  <si>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</si>
  <si>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</si>
  <si>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</si>
  <si>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</si>
  <si>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</si>
  <si>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</si>
  <si>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</si>
  <si>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</si>
  <si>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</si>
  <si>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</si>
  <si>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</si>
  <si>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</si>
  <si>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</si>
  <si>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</si>
  <si>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</si>
  <si>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</si>
  <si>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</si>
  <si>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</si>
  <si>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</si>
  <si>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</si>
  <si>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</si>
  <si>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</si>
  <si>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</si>
  <si>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</si>
  <si>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</si>
  <si>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</si>
  <si>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</si>
  <si>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</si>
  <si>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</si>
  <si>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</si>
  <si>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</si>
  <si>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</si>
  <si>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</si>
  <si>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</si>
  <si>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</si>
  <si>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</si>
  <si>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</si>
  <si>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</si>
  <si>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</si>
  <si>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</si>
  <si>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</si>
  <si>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</si>
  <si>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</si>
  <si>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</si>
  <si>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</si>
  <si>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</si>
  <si>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</si>
  <si>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</si>
  <si>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</si>
  <si>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</si>
  <si>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</si>
  <si>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</si>
  <si>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</si>
  <si>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</si>
  <si>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</si>
  <si>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</si>
  <si>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</si>
  <si>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</si>
  <si>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</si>
  <si>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</si>
  <si>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</si>
  <si>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</si>
  <si>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</si>
  <si>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</si>
  <si>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</si>
  <si>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</si>
  <si>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</si>
  <si>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</si>
  <si>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</si>
  <si>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</si>
  <si>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</si>
  <si>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</si>
  <si>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</si>
  <si>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</si>
  <si>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</si>
  <si>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</si>
  <si>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</si>
  <si>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</si>
  <si>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</si>
  <si>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</si>
  <si>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</si>
  <si>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</si>
  <si>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</si>
  <si>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</si>
  <si>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</si>
  <si>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</si>
  <si>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</si>
  <si>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</si>
  <si>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</si>
  <si>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</si>
  <si>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</si>
  <si>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</si>
  <si>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</si>
  <si>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</si>
  <si>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</si>
  <si>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</si>
  <si>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</si>
  <si>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</si>
  <si>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</si>
  <si>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</si>
  <si>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</si>
  <si>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</si>
  <si>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</si>
  <si>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</si>
  <si>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</si>
  <si>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</si>
  <si>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</si>
  <si>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</si>
  <si>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</si>
  <si>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</si>
  <si>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</si>
  <si>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</si>
  <si>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</si>
  <si>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</si>
  <si>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</si>
  <si>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</si>
  <si>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</si>
  <si>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</si>
  <si>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</si>
  <si>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</si>
  <si>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</si>
  <si>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</si>
  <si>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</si>
  <si>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</si>
  <si>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</si>
  <si>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</si>
  <si>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</si>
  <si>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</si>
  <si>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</si>
  <si>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</si>
  <si>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</si>
  <si>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</si>
  <si>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</si>
  <si>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</si>
  <si>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</si>
  <si>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</si>
  <si>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</si>
  <si>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</si>
  <si>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</si>
  <si>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</si>
  <si>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</si>
  <si>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</si>
  <si>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</si>
  <si>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</si>
  <si>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</si>
  <si>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</si>
  <si>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</si>
  <si>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</si>
  <si>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</si>
  <si>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</si>
  <si>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</si>
  <si>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</si>
  <si>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</si>
  <si>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</si>
  <si>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</si>
  <si>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</si>
  <si>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</si>
  <si>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</si>
  <si>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German Environment Agency</t>
  </si>
  <si>
    <t>GVM Gesellschaft für Verpackungsmarktforschung mbH</t>
  </si>
  <si>
    <t>Point of Contact; Quality Control; Reporting</t>
  </si>
  <si>
    <t>cross-check with data from production of bottles and foreign trade of empty bolltes/pre-forms, cross-check with data for other waste streams (litter, residual waste)</t>
  </si>
  <si>
    <t>all single-use beverage plastic bottles are in the scope of the study</t>
  </si>
  <si>
    <t>for recycling, net values are considered (i.e. without humidity and product adhesioins)</t>
  </si>
  <si>
    <t>Concerning beverage market research, we also differentiate between the various types of beverage packaging (non-returnable and returnable as well as packaging materials like PET, other plastic bottles, composite bags, beverage cartons, glass bottles, …</t>
  </si>
  <si>
    <t xml:space="preserve">Validity: every two years, GVM prepares a material flow diagram for PET bottles in Germany (material flow from production to recycling and usage of recyclates). This is critically assessed by the specialist public (manufacturers of PET preforms, bottlers, disposal companies, recyclers, users of recyclates, environmental organisations). </t>
  </si>
  <si>
    <t>https://www.umweltbundesamt.de/publikationen  (report not yet finished and published)</t>
  </si>
  <si>
    <t>not yet published</t>
  </si>
  <si>
    <t xml:space="preserve">Surveys for bottles PoM and separate collection </t>
  </si>
  <si>
    <t>1) separate collection: data on return rates of single-use plastic bottles with a deposit, information and estimates on the share of closures and labels on the bottles. Sources: data from fillers and system operators, recyclers</t>
  </si>
  <si>
    <t xml:space="preserve">2) collection with other waste: information on the sorting output of bottles, information on the share of closures and </t>
  </si>
  <si>
    <t>3) cross-check: information from waste streams other than those mentioned above (litter, residual waste) was additionally analyzed to cross-check the share of single-use beverage bottles that are collected separatly and with other waste</t>
  </si>
  <si>
    <t xml:space="preserve">Scope:The GVM market research takes into account all beverage segments and all outlets (e.g. not only retail, but also the out-of-home market such as catering).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</si>
</sst>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i/>
      <sz val="1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8" fillId="0" borderId="0" applyNumberFormat="0" applyFill="0" applyBorder="0" applyAlignment="0" applyProtection="0"/>
  </cellStyleXfs>
  <cellXfs count="157">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2" fontId="27" fillId="19" borderId="11" xfId="0" applyNumberFormat="1" applyFont="1" applyFill="1" applyBorder="1" applyAlignment="1" applyProtection="1">
      <alignment vertical="top" wrapText="1"/>
      <protection locked="0"/>
    </xf>
    <xf numFmtId="2" fontId="27" fillId="8" borderId="11" xfId="0" applyNumberFormat="1" applyFont="1" applyFill="1" applyBorder="1" applyAlignment="1" applyProtection="1">
      <alignment vertical="top" wrapText="1"/>
      <protection locked="0"/>
    </xf>
    <xf numFmtId="49" fontId="0" fillId="9" borderId="11" xfId="0" applyNumberFormat="1" applyFill="1" applyBorder="1" applyAlignment="1" applyProtection="1">
      <alignmen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center" vertical="center" wrapText="1"/>
      <protection locked="0"/>
    </xf>
    <xf numFmtId="49" fontId="4" fillId="9" borderId="12" xfId="0" applyNumberFormat="1" applyFont="1" applyFill="1" applyBorder="1" applyAlignment="1" applyProtection="1">
      <alignment horizontal="center" vertical="center" wrapText="1"/>
      <protection locked="0"/>
    </xf>
    <xf numFmtId="49" fontId="4" fillId="9" borderId="52" xfId="0" applyNumberFormat="1" applyFont="1" applyFill="1" applyBorder="1" applyAlignment="1" applyProtection="1">
      <alignment horizontal="center"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8"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umweltbundesamt.de/publikationen%20%20(report%20not%20yet%20finished%20and%20publishe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85" zoomScaleNormal="85" workbookViewId="0"/>
  </sheetViews>
  <sheetFormatPr defaultColWidth="9.109375" defaultRowHeight="14.4"/>
  <cols>
    <col min="1" max="1" width="8.88671875" style="2"/>
    <col min="2" max="2" width="39" customWidth="1"/>
    <col min="3" max="3" width="182" customWidth="1"/>
  </cols>
  <sheetData>
    <row r="1" spans="1:67" s="2" customFormat="1"/>
    <row r="2" spans="1:67" ht="34.5" customHeight="1">
      <c r="B2" s="58" t="s">
        <v>73</v>
      </c>
      <c r="C2" s="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9" t="s">
        <v>81</v>
      </c>
      <c r="C3" s="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60" t="s">
        <v>74</v>
      </c>
      <c r="C4" s="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61" t="s">
        <v>75</v>
      </c>
      <c r="C6" s="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5" t="s">
        <v>157</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61" t="s">
        <v>76</v>
      </c>
      <c r="C9" s="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5" t="s">
        <v>158</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7" t="s">
        <v>77</v>
      </c>
      <c r="C12" s="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70" zoomScaleNormal="70" workbookViewId="0"/>
  </sheetViews>
  <sheetFormatPr defaultColWidth="9.109375" defaultRowHeight="14.4"/>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2" t="s">
        <v>64</v>
      </c>
      <c r="E2" s="47"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3"/>
      <c r="E3" s="48"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70" t="s">
        <v>87</v>
      </c>
      <c r="E5" s="7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32</v>
      </c>
      <c r="E7" s="31" t="s">
        <v>115</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4" t="s">
        <v>148</v>
      </c>
      <c r="E10" s="74"/>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4" t="s">
        <v>142</v>
      </c>
      <c r="E11" s="35" t="s">
        <v>150</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c r="D13" s="72" t="s">
        <v>68</v>
      </c>
      <c r="E13" s="7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98</v>
      </c>
      <c r="C14" s="3" t="s">
        <v>99</v>
      </c>
      <c r="D14" s="64" t="s">
        <v>88</v>
      </c>
      <c r="E14" s="6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Germany</v>
      </c>
      <c r="C15" s="25" t="str">
        <f>$E$8</f>
        <v>2022</v>
      </c>
      <c r="D15" s="4" t="s">
        <v>167</v>
      </c>
      <c r="E15" s="52">
        <v>491553</v>
      </c>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Germany</v>
      </c>
      <c r="C16" s="25" t="str">
        <f t="shared" ref="C16:C25" si="1">$E$8</f>
        <v>2022</v>
      </c>
      <c r="D16" s="66" t="s">
        <v>65</v>
      </c>
      <c r="E16" s="6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c r="B17" s="25" t="str">
        <f t="shared" si="0"/>
        <v>Germany</v>
      </c>
      <c r="C17" s="25" t="str">
        <f t="shared" si="1"/>
        <v>2022</v>
      </c>
      <c r="D17" s="4" t="s">
        <v>168</v>
      </c>
      <c r="E17" s="5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Germany</v>
      </c>
      <c r="C18" s="25" t="str">
        <f t="shared" si="1"/>
        <v>2022</v>
      </c>
      <c r="D18" s="4" t="s">
        <v>169</v>
      </c>
      <c r="E18" s="5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c r="B19" s="25" t="str">
        <f t="shared" si="0"/>
        <v>Germany</v>
      </c>
      <c r="C19" s="25" t="str">
        <f t="shared" si="1"/>
        <v>2022</v>
      </c>
      <c r="D19" s="4" t="s">
        <v>170</v>
      </c>
      <c r="E19" s="50"/>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Germany</v>
      </c>
      <c r="C20" s="25" t="str">
        <f t="shared" si="1"/>
        <v>2022</v>
      </c>
      <c r="D20" s="4" t="s">
        <v>171</v>
      </c>
      <c r="E20" s="50"/>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Germany</v>
      </c>
      <c r="C21" s="25" t="str">
        <f t="shared" si="1"/>
        <v>2022</v>
      </c>
      <c r="D21" s="4" t="s">
        <v>172</v>
      </c>
      <c r="E21" s="50"/>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Germany</v>
      </c>
      <c r="C22" s="25" t="str">
        <f t="shared" si="1"/>
        <v>2022</v>
      </c>
      <c r="D22" s="4" t="s">
        <v>173</v>
      </c>
      <c r="E22" s="50"/>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Germany</v>
      </c>
      <c r="C23" s="25" t="str">
        <f t="shared" si="1"/>
        <v>2022</v>
      </c>
      <c r="D23" s="4" t="s">
        <v>174</v>
      </c>
      <c r="E23" s="50"/>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Germany</v>
      </c>
      <c r="C24" s="25" t="str">
        <f t="shared" si="1"/>
        <v>2022</v>
      </c>
      <c r="D24" s="4" t="s">
        <v>175</v>
      </c>
      <c r="E24" s="50"/>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Germany</v>
      </c>
      <c r="C25" s="25" t="str">
        <f t="shared" si="1"/>
        <v>2022</v>
      </c>
      <c r="D25" s="4" t="s">
        <v>176</v>
      </c>
      <c r="E25" s="51">
        <f>E15-(SUM(E19:E21,E23))+SUM(E17,E18,E22,E24)</f>
        <v>491553</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2" t="s">
        <v>69</v>
      </c>
      <c r="E27" s="7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98</v>
      </c>
      <c r="C28" s="3" t="s">
        <v>99</v>
      </c>
      <c r="D28" s="68" t="s">
        <v>144</v>
      </c>
      <c r="E28" s="6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Germany</v>
      </c>
      <c r="C29" s="25" t="str">
        <f>$E$8</f>
        <v>2022</v>
      </c>
      <c r="D29" s="4" t="s">
        <v>177</v>
      </c>
      <c r="E29" s="49"/>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Germany</v>
      </c>
      <c r="C30" s="25" t="str">
        <f t="shared" ref="C30:C32" si="3">$E$8</f>
        <v>2022</v>
      </c>
      <c r="D30" s="4" t="s">
        <v>67</v>
      </c>
      <c r="E30" s="49"/>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Germany</v>
      </c>
      <c r="C31" s="25" t="str">
        <f t="shared" si="3"/>
        <v>2022</v>
      </c>
      <c r="D31" s="4" t="s">
        <v>178</v>
      </c>
      <c r="E31" s="49"/>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Germany</v>
      </c>
      <c r="C32" s="25" t="str">
        <f t="shared" si="3"/>
        <v>2022</v>
      </c>
      <c r="D32" s="4" t="s">
        <v>179</v>
      </c>
      <c r="E32" s="49"/>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1">
      <formula>($E$11="Weight of single-use bottles placed on the market")</formula>
    </cfRule>
  </conditionalFormatting>
  <conditionalFormatting sqref="E29:E32">
    <cfRule type="expression" dxfId="2" priority="2">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2"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85" zoomScaleNormal="85" workbookViewId="0"/>
  </sheetViews>
  <sheetFormatPr defaultColWidth="9.109375" defaultRowHeight="14.4"/>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5"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c r="A3" s="2"/>
      <c r="B3" s="2"/>
      <c r="C3" s="2"/>
      <c r="D3" s="76"/>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c r="A5" s="2"/>
      <c r="B5" s="5"/>
      <c r="C5" s="2"/>
      <c r="D5" s="78" t="s">
        <v>89</v>
      </c>
      <c r="E5" s="79"/>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98</v>
      </c>
      <c r="C7" s="29" t="s">
        <v>99</v>
      </c>
      <c r="D7" s="77" t="s">
        <v>90</v>
      </c>
      <c r="E7" s="6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Germany</v>
      </c>
      <c r="C8" s="28" t="str">
        <f>'SUP bottles-PoM'!$E$8</f>
        <v>2022</v>
      </c>
      <c r="D8" s="4" t="s">
        <v>151</v>
      </c>
      <c r="E8" s="53">
        <v>446142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Germany</v>
      </c>
      <c r="C9" s="25" t="str">
        <f>'SUP bottles-PoM'!$E$8</f>
        <v>2022</v>
      </c>
      <c r="D9" s="4" t="s">
        <v>152</v>
      </c>
      <c r="E9" s="53">
        <v>31182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zoomScaleNormal="100" workbookViewId="0">
      <selection activeCell="E10" sqref="E10:E12"/>
    </sheetView>
  </sheetViews>
  <sheetFormatPr defaultColWidth="9.109375" defaultRowHeight="14.4"/>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80"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1"/>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2" t="s">
        <v>86</v>
      </c>
      <c r="E5" s="83"/>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98</v>
      </c>
      <c r="C7" s="26" t="s">
        <v>99</v>
      </c>
      <c r="D7" s="85" t="s">
        <v>92</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Germany</v>
      </c>
      <c r="C8" s="25" t="str">
        <f>'SUP bottles-PoM'!$E$8</f>
        <v>2022</v>
      </c>
      <c r="D8" s="9" t="s">
        <v>0</v>
      </c>
      <c r="E8" s="30" t="str">
        <f>'SUP bottles-PoM'!$E$7</f>
        <v>Germany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Germany</v>
      </c>
      <c r="C9" s="25" t="str">
        <f>'SUP bottles-PoM'!$E$8</f>
        <v>2022</v>
      </c>
      <c r="D9" s="4" t="s">
        <v>1</v>
      </c>
      <c r="E9" s="36" t="s">
        <v>180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Germany</v>
      </c>
      <c r="C10" s="25" t="str">
        <f>'SUP bottles-PoM'!$E$8</f>
        <v>2022</v>
      </c>
      <c r="D10" s="9" t="s">
        <v>34</v>
      </c>
      <c r="E10" s="3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Germany</v>
      </c>
      <c r="C11" s="25" t="str">
        <f>'SUP bottles-PoM'!$E$8</f>
        <v>2022</v>
      </c>
      <c r="D11" s="4" t="s">
        <v>35</v>
      </c>
      <c r="E11" s="3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Germany</v>
      </c>
      <c r="C12" s="25" t="str">
        <f>'SUP bottles-PoM'!$E$8</f>
        <v>2022</v>
      </c>
      <c r="D12" s="9" t="s">
        <v>36</v>
      </c>
      <c r="E12" s="3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Germany</v>
      </c>
      <c r="C13" s="25" t="str">
        <f>'SUP bottles-PoM'!$E$8</f>
        <v>2022</v>
      </c>
      <c r="D13" s="4" t="s">
        <v>2</v>
      </c>
      <c r="E13" s="37"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Germany</v>
      </c>
      <c r="C14" s="25" t="str">
        <f>'SUP bottles-PoM'!$E$8</f>
        <v>2022</v>
      </c>
      <c r="D14" s="9" t="s">
        <v>138</v>
      </c>
      <c r="E14" s="38">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Germany</v>
      </c>
      <c r="C15" s="25" t="str">
        <f>'SUP bottles-PoM'!$E$8</f>
        <v>2022</v>
      </c>
      <c r="D15" s="9" t="s">
        <v>139</v>
      </c>
      <c r="E15" s="39"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Germany</v>
      </c>
      <c r="C16" s="25" t="str">
        <f>'SUP bottles-PoM'!$E$8</f>
        <v>2022</v>
      </c>
      <c r="D16" s="4" t="s">
        <v>3</v>
      </c>
      <c r="E16" s="36" t="s">
        <v>189</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9" t="s">
        <v>91</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15" thickBot="1">
      <c r="B20" s="25" t="str">
        <f>'SUP bottles-PoM'!$E$7</f>
        <v>Germany</v>
      </c>
      <c r="C20" s="25" t="str">
        <f>'SUP bottles-PoM'!$E$8</f>
        <v>2022</v>
      </c>
      <c r="D20" s="32" t="s">
        <v>180</v>
      </c>
      <c r="E20" s="32" t="s">
        <v>182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5" thickBot="1">
      <c r="B21" s="25" t="str">
        <f>'SUP bottles-PoM'!$E$7</f>
        <v>Germany</v>
      </c>
      <c r="C21" s="25" t="str">
        <f>'SUP bottles-PoM'!$E$8</f>
        <v>2022</v>
      </c>
      <c r="D21" s="54" t="s">
        <v>181</v>
      </c>
      <c r="E21" s="54" t="s">
        <v>190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Germany</v>
      </c>
      <c r="C22" s="25" t="str">
        <f>'SUP bottles-PoM'!$E$8</f>
        <v>2022</v>
      </c>
      <c r="D22" s="40"/>
      <c r="E22" s="40"/>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Germany</v>
      </c>
      <c r="C23" s="25" t="str">
        <f>'SUP bottles-PoM'!$E$8</f>
        <v>2022</v>
      </c>
      <c r="D23" s="40"/>
      <c r="E23" s="40"/>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20" zoomScaleNormal="100" workbookViewId="0">
      <selection activeCell="E37" sqref="E37"/>
    </sheetView>
  </sheetViews>
  <sheetFormatPr defaultColWidth="9.109375" defaultRowHeight="14.4"/>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86" t="s">
        <v>64</v>
      </c>
      <c r="E2" s="94" t="s">
        <v>145</v>
      </c>
      <c r="F2" s="95"/>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c r="C3" s="2"/>
      <c r="D3" s="86"/>
      <c r="E3" s="96" t="s">
        <v>72</v>
      </c>
      <c r="F3" s="97"/>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c r="C5" s="2"/>
      <c r="D5" s="70" t="s">
        <v>86</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87" t="s">
        <v>93</v>
      </c>
      <c r="E7" s="88"/>
      <c r="F7" s="89"/>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90" t="s">
        <v>140</v>
      </c>
      <c r="E8" s="91"/>
      <c r="F8" s="9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c r="D9" s="85" t="s">
        <v>37</v>
      </c>
      <c r="E9" s="69"/>
      <c r="F9" s="69"/>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c r="C10" s="2"/>
      <c r="D10" s="98" t="s">
        <v>66</v>
      </c>
      <c r="E10" s="99"/>
      <c r="F10" s="100"/>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Germany</v>
      </c>
      <c r="C12" s="25" t="str">
        <f>'SUP bottles-PoM'!$E$8</f>
        <v>2022</v>
      </c>
      <c r="D12" s="4" t="s">
        <v>40</v>
      </c>
      <c r="E12" s="42"/>
      <c r="F12" s="4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15" thickBot="1">
      <c r="B13" s="25" t="str">
        <f>'SUP bottles-PoM'!$E$7</f>
        <v>Germany</v>
      </c>
      <c r="C13" s="25" t="str">
        <f>'SUP bottles-PoM'!$E$8</f>
        <v>2022</v>
      </c>
      <c r="D13" s="4" t="s">
        <v>41</v>
      </c>
      <c r="E13" s="42"/>
      <c r="F13" s="4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5" t="s">
        <v>42</v>
      </c>
      <c r="E15" s="69"/>
      <c r="F15" s="69"/>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98</v>
      </c>
      <c r="C16" s="27" t="s">
        <v>99</v>
      </c>
      <c r="D16" s="104" t="s">
        <v>43</v>
      </c>
      <c r="E16" s="105"/>
      <c r="F16" s="106"/>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Germany</v>
      </c>
      <c r="C17" s="25" t="str">
        <f>'SUP bottles-PoM'!$E$8</f>
        <v>2022</v>
      </c>
      <c r="D17" s="101"/>
      <c r="E17" s="102"/>
      <c r="F17" s="103"/>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Germany</v>
      </c>
      <c r="C18" s="25" t="str">
        <f>'SUP bottles-PoM'!$E$8</f>
        <v>2022</v>
      </c>
      <c r="D18" s="101"/>
      <c r="E18" s="102"/>
      <c r="F18" s="103"/>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Germany</v>
      </c>
      <c r="C19" s="25" t="str">
        <f>'SUP bottles-PoM'!$E$8</f>
        <v>2022</v>
      </c>
      <c r="D19" s="101"/>
      <c r="E19" s="102"/>
      <c r="F19" s="103"/>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Germany</v>
      </c>
      <c r="C20" s="25" t="str">
        <f>'SUP bottles-PoM'!$E$8</f>
        <v>2022</v>
      </c>
      <c r="D20" s="101"/>
      <c r="E20" s="102"/>
      <c r="F20" s="103"/>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Germany</v>
      </c>
      <c r="C21" s="25" t="str">
        <f>'SUP bottles-PoM'!$E$8</f>
        <v>2022</v>
      </c>
      <c r="D21" s="101"/>
      <c r="E21" s="102"/>
      <c r="F21" s="103"/>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c r="C23" s="2"/>
      <c r="D23" s="90" t="s">
        <v>44</v>
      </c>
      <c r="E23" s="91"/>
      <c r="F23" s="9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c r="D24" s="85" t="s">
        <v>46</v>
      </c>
      <c r="E24" s="69"/>
      <c r="F24" s="69"/>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98</v>
      </c>
      <c r="C25" s="27" t="s">
        <v>99</v>
      </c>
      <c r="D25" s="104" t="s">
        <v>45</v>
      </c>
      <c r="E25" s="105"/>
      <c r="F25" s="106"/>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75" customHeight="1" thickBot="1">
      <c r="B26" s="25" t="str">
        <f>'SUP bottles-PoM'!$E$7</f>
        <v>Germany</v>
      </c>
      <c r="C26" s="25" t="str">
        <f>'SUP bottles-PoM'!$E$8</f>
        <v>2022</v>
      </c>
      <c r="D26" s="107" t="s">
        <v>191</v>
      </c>
      <c r="E26" s="108"/>
      <c r="F26" s="109"/>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75" customHeight="1" thickBot="1">
      <c r="B27" s="25" t="str">
        <f>'SUP bottles-PoM'!$E$7</f>
        <v>Germany</v>
      </c>
      <c r="C27" s="25" t="str">
        <f>'SUP bottles-PoM'!$E$8</f>
        <v>2022</v>
      </c>
      <c r="D27" s="101" t="s">
        <v>192</v>
      </c>
      <c r="E27" s="102"/>
      <c r="F27" s="103"/>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75" customHeight="1" thickBot="1">
      <c r="B28" s="25" t="str">
        <f>'SUP bottles-PoM'!$E$7</f>
        <v>Germany</v>
      </c>
      <c r="C28" s="25" t="str">
        <f>'SUP bottles-PoM'!$E$8</f>
        <v>2022</v>
      </c>
      <c r="D28" s="101" t="s">
        <v>193</v>
      </c>
      <c r="E28" s="102"/>
      <c r="F28" s="103"/>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Germany</v>
      </c>
      <c r="C29" s="25" t="str">
        <f>'SUP bottles-PoM'!$E$8</f>
        <v>2022</v>
      </c>
      <c r="D29" s="101"/>
      <c r="E29" s="102"/>
      <c r="F29" s="103"/>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Germany</v>
      </c>
      <c r="C30" s="25" t="str">
        <f>'SUP bottles-PoM'!$E$8</f>
        <v>2022</v>
      </c>
      <c r="D30" s="101"/>
      <c r="E30" s="102"/>
      <c r="F30" s="103"/>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zoomScale="70" zoomScaleNormal="70" workbookViewId="0">
      <selection activeCell="E32" sqref="E32:H32"/>
    </sheetView>
  </sheetViews>
  <sheetFormatPr defaultColWidth="9.109375" defaultRowHeight="14.4"/>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18" t="s">
        <v>64</v>
      </c>
      <c r="E2" s="94" t="s">
        <v>146</v>
      </c>
      <c r="F2" s="120"/>
      <c r="G2" s="120"/>
      <c r="H2" s="95"/>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9"/>
      <c r="E3" s="96" t="s">
        <v>71</v>
      </c>
      <c r="F3" s="121"/>
      <c r="G3" s="121"/>
      <c r="H3" s="97"/>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70" t="s">
        <v>94</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22" t="s">
        <v>95</v>
      </c>
      <c r="E7" s="123"/>
      <c r="F7" s="123"/>
      <c r="G7" s="123"/>
      <c r="H7" s="123"/>
      <c r="I7" s="123"/>
      <c r="J7" s="12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0" t="s">
        <v>47</v>
      </c>
      <c r="E8" s="91"/>
      <c r="F8" s="91"/>
      <c r="G8" s="91"/>
      <c r="H8" s="91"/>
      <c r="I8" s="91"/>
      <c r="J8" s="9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25" t="s">
        <v>10</v>
      </c>
      <c r="E9" s="128" t="s">
        <v>49</v>
      </c>
      <c r="F9" s="129"/>
      <c r="G9" s="129"/>
      <c r="H9" s="129"/>
      <c r="I9" s="130"/>
      <c r="J9" s="125"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98</v>
      </c>
      <c r="C10" s="26" t="s">
        <v>99</v>
      </c>
      <c r="D10" s="126"/>
      <c r="E10" s="12" t="s">
        <v>53</v>
      </c>
      <c r="F10" s="12" t="s">
        <v>54</v>
      </c>
      <c r="G10" s="12" t="s">
        <v>61</v>
      </c>
      <c r="H10" s="12" t="s">
        <v>62</v>
      </c>
      <c r="I10" s="12" t="s">
        <v>63</v>
      </c>
      <c r="J10" s="12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Germany</v>
      </c>
      <c r="C11" s="25" t="str">
        <f>'SUP bottles-PoM'!$E$8</f>
        <v>2022</v>
      </c>
      <c r="D11" s="4" t="s">
        <v>12</v>
      </c>
      <c r="E11" s="32" t="s">
        <v>104</v>
      </c>
      <c r="F11" s="32" t="s">
        <v>106</v>
      </c>
      <c r="G11" s="32" t="s">
        <v>104</v>
      </c>
      <c r="H11" s="32" t="s">
        <v>104</v>
      </c>
      <c r="I11" s="32" t="s">
        <v>106</v>
      </c>
      <c r="J11" s="40"/>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72.599999999999994" thickBot="1">
      <c r="B12" s="25" t="str">
        <f>'SUP bottles-PoM'!$E$7</f>
        <v>Germany</v>
      </c>
      <c r="C12" s="25" t="str">
        <f>'SUP bottles-PoM'!$E$8</f>
        <v>2022</v>
      </c>
      <c r="D12" s="9" t="s">
        <v>13</v>
      </c>
      <c r="E12" s="32" t="s">
        <v>104</v>
      </c>
      <c r="F12" s="32" t="s">
        <v>106</v>
      </c>
      <c r="G12" s="32" t="s">
        <v>104</v>
      </c>
      <c r="H12" s="32" t="s">
        <v>104</v>
      </c>
      <c r="I12" s="32" t="s">
        <v>106</v>
      </c>
      <c r="J12" s="54" t="s">
        <v>183</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Germany</v>
      </c>
      <c r="C13" s="25" t="str">
        <f>'SUP bottles-PoM'!$E$8</f>
        <v>2022</v>
      </c>
      <c r="D13" s="4" t="s">
        <v>14</v>
      </c>
      <c r="E13" s="32" t="s">
        <v>104</v>
      </c>
      <c r="F13" s="32" t="s">
        <v>106</v>
      </c>
      <c r="G13" s="32" t="s">
        <v>104</v>
      </c>
      <c r="H13" s="32" t="s">
        <v>104</v>
      </c>
      <c r="I13" s="32" t="s">
        <v>106</v>
      </c>
      <c r="J13" s="40"/>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Germany</v>
      </c>
      <c r="C14" s="25" t="str">
        <f>'SUP bottles-PoM'!$E$8</f>
        <v>2022</v>
      </c>
      <c r="D14" s="9" t="s">
        <v>15</v>
      </c>
      <c r="E14" s="32" t="s">
        <v>106</v>
      </c>
      <c r="F14" s="32" t="s">
        <v>106</v>
      </c>
      <c r="G14" s="32" t="s">
        <v>106</v>
      </c>
      <c r="H14" s="32" t="s">
        <v>106</v>
      </c>
      <c r="I14" s="32" t="s">
        <v>106</v>
      </c>
      <c r="J14" s="40"/>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Germany</v>
      </c>
      <c r="C15" s="25" t="str">
        <f>'SUP bottles-PoM'!$E$8</f>
        <v>2022</v>
      </c>
      <c r="D15" s="4" t="s">
        <v>16</v>
      </c>
      <c r="E15" s="32" t="s">
        <v>106</v>
      </c>
      <c r="F15" s="32" t="s">
        <v>106</v>
      </c>
      <c r="G15" s="32" t="s">
        <v>106</v>
      </c>
      <c r="H15" s="32" t="s">
        <v>106</v>
      </c>
      <c r="I15" s="32" t="s">
        <v>106</v>
      </c>
      <c r="J15" s="40"/>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1" t="s">
        <v>6</v>
      </c>
      <c r="E17" s="131" t="s">
        <v>50</v>
      </c>
      <c r="F17" s="131"/>
      <c r="G17" s="131"/>
      <c r="H17" s="131"/>
      <c r="I17" s="131"/>
      <c r="J17" s="131"/>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90" t="s">
        <v>48</v>
      </c>
      <c r="E19" s="91"/>
      <c r="F19" s="91"/>
      <c r="G19" s="91"/>
      <c r="H19" s="9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10" t="s">
        <v>98</v>
      </c>
      <c r="C20" s="112" t="s">
        <v>99</v>
      </c>
      <c r="D20" s="125" t="s">
        <v>51</v>
      </c>
      <c r="E20" s="128" t="s">
        <v>52</v>
      </c>
      <c r="F20" s="129"/>
      <c r="G20" s="129"/>
      <c r="H20" s="125"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11"/>
      <c r="C21" s="113"/>
      <c r="D21" s="126"/>
      <c r="E21" s="12" t="s">
        <v>53</v>
      </c>
      <c r="F21" s="12" t="s">
        <v>54</v>
      </c>
      <c r="G21" s="12" t="s">
        <v>55</v>
      </c>
      <c r="H21" s="127"/>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c r="B22" s="25" t="str">
        <f>'SUP bottles-PoM'!$E$7</f>
        <v>Germany</v>
      </c>
      <c r="C22" s="25" t="str">
        <f>'SUP bottles-PoM'!$E$8</f>
        <v>2022</v>
      </c>
      <c r="D22" s="4" t="s">
        <v>18</v>
      </c>
      <c r="E22" s="32" t="s">
        <v>106</v>
      </c>
      <c r="F22" s="32" t="s">
        <v>106</v>
      </c>
      <c r="G22" s="32" t="s">
        <v>106</v>
      </c>
      <c r="H22" s="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43.8" thickBot="1">
      <c r="B23" s="25" t="str">
        <f>'SUP bottles-PoM'!$E$7</f>
        <v>Germany</v>
      </c>
      <c r="C23" s="25" t="str">
        <f>'SUP bottles-PoM'!$E$8</f>
        <v>2022</v>
      </c>
      <c r="D23" s="9" t="s">
        <v>19</v>
      </c>
      <c r="E23" s="32" t="s">
        <v>106</v>
      </c>
      <c r="F23" s="32" t="s">
        <v>106</v>
      </c>
      <c r="G23" s="32" t="s">
        <v>106</v>
      </c>
      <c r="H23" s="54" t="s">
        <v>184</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c r="B24" s="25" t="str">
        <f>'SUP bottles-PoM'!$E$7</f>
        <v>Germany</v>
      </c>
      <c r="C24" s="25" t="str">
        <f>'SUP bottles-PoM'!$E$8</f>
        <v>2022</v>
      </c>
      <c r="D24" s="4" t="s">
        <v>56</v>
      </c>
      <c r="E24" s="32" t="s">
        <v>106</v>
      </c>
      <c r="F24" s="32" t="s">
        <v>106</v>
      </c>
      <c r="G24" s="32" t="s">
        <v>106</v>
      </c>
      <c r="H24" s="54" t="s">
        <v>185</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c r="B25" s="25" t="str">
        <f>'SUP bottles-PoM'!$E$7</f>
        <v>Germany</v>
      </c>
      <c r="C25" s="25" t="str">
        <f>'SUP bottles-PoM'!$E$8</f>
        <v>2022</v>
      </c>
      <c r="D25" s="9" t="s">
        <v>57</v>
      </c>
      <c r="E25" s="32" t="s">
        <v>106</v>
      </c>
      <c r="F25" s="32" t="s">
        <v>106</v>
      </c>
      <c r="G25" s="32" t="s">
        <v>106</v>
      </c>
      <c r="H25" s="4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c r="B26" s="25" t="str">
        <f>'SUP bottles-PoM'!$E$7</f>
        <v>Germany</v>
      </c>
      <c r="C26" s="25" t="str">
        <f>'SUP bottles-PoM'!$E$8</f>
        <v>2022</v>
      </c>
      <c r="D26" s="4" t="s">
        <v>58</v>
      </c>
      <c r="E26" s="32" t="s">
        <v>106</v>
      </c>
      <c r="F26" s="32" t="s">
        <v>106</v>
      </c>
      <c r="G26" s="32" t="s">
        <v>106</v>
      </c>
      <c r="H26" s="40"/>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c r="B27" s="25" t="str">
        <f>'SUP bottles-PoM'!$E$7</f>
        <v>Germany</v>
      </c>
      <c r="C27" s="25" t="str">
        <f>'SUP bottles-PoM'!$E$8</f>
        <v>2022</v>
      </c>
      <c r="D27" s="4" t="s">
        <v>20</v>
      </c>
      <c r="E27" s="32" t="s">
        <v>106</v>
      </c>
      <c r="F27" s="32" t="s">
        <v>106</v>
      </c>
      <c r="G27" s="32" t="s">
        <v>106</v>
      </c>
      <c r="H27" s="40"/>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c r="B28" s="25" t="str">
        <f>'SUP bottles-PoM'!$E$7</f>
        <v>Germany</v>
      </c>
      <c r="C28" s="25" t="str">
        <f>'SUP bottles-PoM'!$E$8</f>
        <v>2022</v>
      </c>
      <c r="D28" s="9" t="s">
        <v>21</v>
      </c>
      <c r="E28" s="32" t="s">
        <v>106</v>
      </c>
      <c r="F28" s="32" t="s">
        <v>106</v>
      </c>
      <c r="G28" s="32" t="s">
        <v>106</v>
      </c>
      <c r="H28" s="40"/>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Germany</v>
      </c>
      <c r="C29" s="25" t="str">
        <f>'SUP bottles-PoM'!$E$8</f>
        <v>2022</v>
      </c>
      <c r="D29" s="4" t="s">
        <v>22</v>
      </c>
      <c r="E29" s="32" t="s">
        <v>106</v>
      </c>
      <c r="F29" s="32" t="s">
        <v>106</v>
      </c>
      <c r="G29" s="32" t="s">
        <v>106</v>
      </c>
      <c r="H29" s="40"/>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1" t="s">
        <v>6</v>
      </c>
      <c r="E31" s="117" t="s">
        <v>23</v>
      </c>
      <c r="F31" s="117"/>
      <c r="G31" s="117"/>
      <c r="H31" s="117"/>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1" t="s">
        <v>7</v>
      </c>
      <c r="E32" s="117" t="s">
        <v>24</v>
      </c>
      <c r="F32" s="117"/>
      <c r="G32" s="117"/>
      <c r="H32" s="117"/>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1" t="s">
        <v>8</v>
      </c>
      <c r="E33" s="117" t="s">
        <v>25</v>
      </c>
      <c r="F33" s="117"/>
      <c r="G33" s="117"/>
      <c r="H33" s="117"/>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1" t="s">
        <v>9</v>
      </c>
      <c r="E34" s="117" t="s">
        <v>26</v>
      </c>
      <c r="F34" s="117"/>
      <c r="G34" s="117"/>
      <c r="H34" s="117"/>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1" t="s">
        <v>27</v>
      </c>
      <c r="E35" s="117" t="s">
        <v>28</v>
      </c>
      <c r="F35" s="117"/>
      <c r="G35" s="117"/>
      <c r="H35" s="117"/>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1" t="s">
        <v>29</v>
      </c>
      <c r="E36" s="117" t="s">
        <v>59</v>
      </c>
      <c r="F36" s="117"/>
      <c r="G36" s="117"/>
      <c r="H36" s="117"/>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1" t="s">
        <v>30</v>
      </c>
      <c r="E37" s="117" t="s">
        <v>31</v>
      </c>
      <c r="F37" s="117"/>
      <c r="G37" s="117"/>
      <c r="H37" s="117"/>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98</v>
      </c>
      <c r="C39" s="26" t="s">
        <v>99</v>
      </c>
      <c r="D39" s="135" t="s">
        <v>60</v>
      </c>
      <c r="E39" s="136"/>
      <c r="F39" s="136"/>
      <c r="G39" s="136"/>
      <c r="H39" s="137"/>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75" customHeight="1" thickBot="1">
      <c r="B40" s="25" t="str">
        <f>'SUP bottles-PoM'!$E$7</f>
        <v>Germany</v>
      </c>
      <c r="C40" s="25" t="str">
        <f>'SUP bottles-PoM'!$E$8</f>
        <v>2022</v>
      </c>
      <c r="D40" s="114" t="s">
        <v>194</v>
      </c>
      <c r="E40" s="115"/>
      <c r="F40" s="115"/>
      <c r="G40" s="115"/>
      <c r="H40" s="116"/>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Germany</v>
      </c>
      <c r="C41" s="25" t="str">
        <f>'SUP bottles-PoM'!$E$8</f>
        <v>2022</v>
      </c>
      <c r="D41" s="114" t="s">
        <v>186</v>
      </c>
      <c r="E41" s="115"/>
      <c r="F41" s="115"/>
      <c r="G41" s="115"/>
      <c r="H41" s="116"/>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Germany</v>
      </c>
      <c r="C42" s="25" t="str">
        <f>'SUP bottles-PoM'!$E$8</f>
        <v>2022</v>
      </c>
      <c r="D42" s="114" t="s">
        <v>187</v>
      </c>
      <c r="E42" s="115"/>
      <c r="F42" s="115"/>
      <c r="G42" s="115"/>
      <c r="H42" s="11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Germany</v>
      </c>
      <c r="C43" s="25" t="str">
        <f>'SUP bottles-PoM'!$E$8</f>
        <v>2022</v>
      </c>
      <c r="D43" s="138"/>
      <c r="E43" s="139"/>
      <c r="F43" s="139"/>
      <c r="G43" s="139"/>
      <c r="H43" s="140"/>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Germany</v>
      </c>
      <c r="C44" s="25" t="str">
        <f>'SUP bottles-PoM'!$E$8</f>
        <v>2022</v>
      </c>
      <c r="D44" s="138"/>
      <c r="E44" s="139"/>
      <c r="F44" s="139"/>
      <c r="G44" s="139"/>
      <c r="H44" s="140"/>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32" t="s">
        <v>137</v>
      </c>
      <c r="C46" s="133"/>
      <c r="D46" s="133"/>
      <c r="E46" s="133"/>
      <c r="F46" s="133"/>
      <c r="G46" s="133"/>
      <c r="H46" s="134"/>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heetViews>
  <sheetFormatPr defaultColWidth="9.109375" defaultRowHeight="14.4"/>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18" t="s">
        <v>64</v>
      </c>
      <c r="E2" s="94" t="s">
        <v>145</v>
      </c>
      <c r="F2" s="95"/>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9"/>
      <c r="E3" s="96" t="s">
        <v>71</v>
      </c>
      <c r="F3" s="97"/>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70" t="s">
        <v>94</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3" t="s">
        <v>96</v>
      </c>
      <c r="G8" s="44"/>
      <c r="H8" s="4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98</v>
      </c>
      <c r="C9" s="26" t="s">
        <v>99</v>
      </c>
      <c r="D9" s="46" t="s">
        <v>154</v>
      </c>
      <c r="E9" s="46" t="s">
        <v>156</v>
      </c>
      <c r="F9" s="141" t="s">
        <v>166</v>
      </c>
      <c r="G9" s="142"/>
      <c r="H9" s="14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Germany</v>
      </c>
      <c r="C10" s="25" t="str">
        <f>'SUP bottles-PoM'!$E$8</f>
        <v>2022</v>
      </c>
      <c r="D10" s="33" t="s">
        <v>102</v>
      </c>
      <c r="E10" s="33"/>
      <c r="F10" s="154"/>
      <c r="G10" s="155"/>
      <c r="H10" s="15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Germany</v>
      </c>
      <c r="C11" s="25" t="str">
        <f>'SUP bottles-PoM'!$E$8</f>
        <v>2022</v>
      </c>
      <c r="D11" s="33" t="s">
        <v>102</v>
      </c>
      <c r="E11" s="33"/>
      <c r="F11" s="154"/>
      <c r="G11" s="155"/>
      <c r="H11" s="15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Germany</v>
      </c>
      <c r="C12" s="25" t="str">
        <f>'SUP bottles-PoM'!$E$8</f>
        <v>2022</v>
      </c>
      <c r="D12" s="33" t="s">
        <v>102</v>
      </c>
      <c r="E12" s="33"/>
      <c r="F12" s="154"/>
      <c r="G12" s="155"/>
      <c r="H12" s="15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Germany</v>
      </c>
      <c r="C13" s="25" t="str">
        <f>'SUP bottles-PoM'!$E$8</f>
        <v>2022</v>
      </c>
      <c r="D13" s="33" t="s">
        <v>102</v>
      </c>
      <c r="E13" s="33"/>
      <c r="F13" s="154"/>
      <c r="G13" s="155"/>
      <c r="H13" s="15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Germany</v>
      </c>
      <c r="C14" s="25" t="str">
        <f>'SUP bottles-PoM'!$E$8</f>
        <v>2022</v>
      </c>
      <c r="D14" s="33" t="s">
        <v>102</v>
      </c>
      <c r="E14" s="33"/>
      <c r="F14" s="154"/>
      <c r="G14" s="155"/>
      <c r="H14" s="156"/>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5" t="s">
        <v>97</v>
      </c>
      <c r="E17" s="146"/>
      <c r="F17" s="146"/>
      <c r="G17" s="146"/>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c r="B18" s="26" t="s">
        <v>98</v>
      </c>
      <c r="C18" s="26" t="s">
        <v>99</v>
      </c>
      <c r="D18" s="148" t="s">
        <v>153</v>
      </c>
      <c r="E18" s="149"/>
      <c r="F18" s="149"/>
      <c r="G18" s="149"/>
      <c r="H18" s="15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75" customHeight="1" thickBot="1">
      <c r="B19" s="25" t="str">
        <f>'SUP bottles-PoM'!$E$7</f>
        <v>Germany</v>
      </c>
      <c r="C19" s="25" t="str">
        <f>'SUP bottles-PoM'!$E$8</f>
        <v>2022</v>
      </c>
      <c r="D19" s="151" t="s">
        <v>188</v>
      </c>
      <c r="E19" s="152"/>
      <c r="F19" s="152"/>
      <c r="G19" s="152"/>
      <c r="H19" s="15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Germany</v>
      </c>
      <c r="C20" s="25" t="str">
        <f>'SUP bottles-PoM'!$E$8</f>
        <v>2022</v>
      </c>
      <c r="D20" s="101"/>
      <c r="E20" s="102"/>
      <c r="F20" s="102"/>
      <c r="G20" s="102"/>
      <c r="H20" s="14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Germany</v>
      </c>
      <c r="C21" s="25" t="str">
        <f>'SUP bottles-PoM'!$E$8</f>
        <v>2022</v>
      </c>
      <c r="D21" s="101"/>
      <c r="E21" s="102"/>
      <c r="F21" s="102"/>
      <c r="G21" s="102"/>
      <c r="H21" s="144"/>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Germany</v>
      </c>
      <c r="C22" s="25" t="str">
        <f>'SUP bottles-PoM'!$E$8</f>
        <v>2022</v>
      </c>
      <c r="D22" s="101"/>
      <c r="E22" s="102"/>
      <c r="F22" s="102"/>
      <c r="G22" s="102"/>
      <c r="H22" s="14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Germany</v>
      </c>
      <c r="C23" s="25" t="str">
        <f>'SUP bottles-PoM'!$E$8</f>
        <v>2022</v>
      </c>
      <c r="D23" s="101"/>
      <c r="E23" s="102"/>
      <c r="F23" s="102"/>
      <c r="G23" s="102"/>
      <c r="H23" s="144"/>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E9D53E21-C6FE-4902-B550-B396846C2D44}"/>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ColWidth="9.109375" defaultRowHeight="14.4"/>
  <cols>
    <col min="1" max="2" width="19" customWidth="1"/>
  </cols>
  <sheetData>
    <row r="1" spans="1:4">
      <c r="A1" s="23" t="s">
        <v>100</v>
      </c>
      <c r="B1" s="23" t="s">
        <v>141</v>
      </c>
      <c r="C1" s="23" t="s">
        <v>101</v>
      </c>
      <c r="D1" s="23" t="s">
        <v>155</v>
      </c>
    </row>
    <row r="2" spans="1:4">
      <c r="A2" s="24" t="s">
        <v>102</v>
      </c>
      <c r="B2" s="24" t="s">
        <v>102</v>
      </c>
      <c r="C2" s="24" t="s">
        <v>102</v>
      </c>
      <c r="D2" s="24" t="s">
        <v>102</v>
      </c>
    </row>
    <row r="3" spans="1:4">
      <c r="A3" t="s">
        <v>103</v>
      </c>
      <c r="B3" t="s">
        <v>150</v>
      </c>
      <c r="C3" t="s">
        <v>104</v>
      </c>
      <c r="D3" t="s">
        <v>84</v>
      </c>
    </row>
    <row r="4" spans="1:4">
      <c r="A4" t="s">
        <v>105</v>
      </c>
      <c r="B4" t="s">
        <v>149</v>
      </c>
      <c r="C4" t="s">
        <v>106</v>
      </c>
      <c r="D4" t="s">
        <v>85</v>
      </c>
    </row>
    <row r="5" spans="1:4">
      <c r="A5" t="s">
        <v>107</v>
      </c>
    </row>
    <row r="6" spans="1:4">
      <c r="A6" t="s">
        <v>108</v>
      </c>
    </row>
    <row r="7" spans="1:4">
      <c r="A7" t="s">
        <v>109</v>
      </c>
    </row>
    <row r="8" spans="1:4">
      <c r="A8" t="s">
        <v>110</v>
      </c>
    </row>
    <row r="9" spans="1:4">
      <c r="A9" t="s">
        <v>111</v>
      </c>
    </row>
    <row r="10" spans="1:4">
      <c r="A10" t="s">
        <v>112</v>
      </c>
    </row>
    <row r="11" spans="1:4">
      <c r="A11" t="s">
        <v>113</v>
      </c>
    </row>
    <row r="12" spans="1:4">
      <c r="A12" t="s">
        <v>114</v>
      </c>
    </row>
    <row r="13" spans="1:4">
      <c r="A13" t="s">
        <v>115</v>
      </c>
    </row>
    <row r="14" spans="1:4">
      <c r="A14" t="s">
        <v>116</v>
      </c>
    </row>
    <row r="15" spans="1:4">
      <c r="A15" t="s">
        <v>117</v>
      </c>
    </row>
    <row r="16" spans="1:4">
      <c r="A16" t="s">
        <v>118</v>
      </c>
    </row>
    <row r="17" spans="1:1">
      <c r="A17" t="s">
        <v>119</v>
      </c>
    </row>
    <row r="18" spans="1:1">
      <c r="A18" t="s">
        <v>120</v>
      </c>
    </row>
    <row r="19" spans="1:1">
      <c r="A19" t="s">
        <v>121</v>
      </c>
    </row>
    <row r="20" spans="1:1">
      <c r="A20" t="s">
        <v>122</v>
      </c>
    </row>
    <row r="21" spans="1:1">
      <c r="A21" t="s">
        <v>123</v>
      </c>
    </row>
    <row r="22" spans="1:1">
      <c r="A22" t="s">
        <v>124</v>
      </c>
    </row>
    <row r="23" spans="1:1">
      <c r="A23" t="s">
        <v>125</v>
      </c>
    </row>
    <row r="24" spans="1:1">
      <c r="A24" t="s">
        <v>126</v>
      </c>
    </row>
    <row r="25" spans="1:1">
      <c r="A25" t="s">
        <v>127</v>
      </c>
    </row>
    <row r="26" spans="1:1">
      <c r="A26" t="s">
        <v>128</v>
      </c>
    </row>
    <row r="27" spans="1:1">
      <c r="A27" t="s">
        <v>129</v>
      </c>
    </row>
    <row r="28" spans="1:1">
      <c r="A28" t="s">
        <v>130</v>
      </c>
    </row>
    <row r="29" spans="1:1">
      <c r="A29" t="s">
        <v>131</v>
      </c>
    </row>
    <row r="30" spans="1:1">
      <c r="A30" t="s">
        <v>132</v>
      </c>
    </row>
    <row r="31" spans="1:1">
      <c r="A31" t="s">
        <v>133</v>
      </c>
    </row>
    <row r="32" spans="1:1">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97B86113-801D-4C30-B405-8E4C510D2D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29A5C5-66DF-49B7-BC0E-5802AE9FD3A1}">
  <ds:schemaRefs>
    <ds:schemaRef ds:uri="http://schemas.microsoft.com/office/2006/documentManagement/types"/>
    <ds:schemaRef ds:uri="http://purl.org/dc/terms/"/>
    <ds:schemaRef ds:uri="0ab27300-963f-4f8d-9bae-e9aa98dabc2e"/>
    <ds:schemaRef ds:uri="http://schemas.openxmlformats.org/package/2006/metadata/core-properties"/>
    <ds:schemaRef ds:uri="http://www.w3.org/XML/1998/namespace"/>
    <ds:schemaRef ds:uri="http://purl.org/dc/elements/1.1/"/>
    <ds:schemaRef ds:uri="bde7d478-d854-492c-97f6-92fba056400e"/>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2025-03-18T10:47:48Z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7393900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